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jor\Desktop\Diverse nyttig\Roder utlysning 2026\Rode 09 Medkila - Kanebogen - Åsby - Stangnes\"/>
    </mc:Choice>
  </mc:AlternateContent>
  <xr:revisionPtr revIDLastSave="0" documentId="13_ncr:1_{A6055A7B-C242-4FB0-9D30-B9055A4EDFEA}" xr6:coauthVersionLast="47" xr6:coauthVersionMax="47" xr10:uidLastSave="{00000000-0000-0000-0000-000000000000}"/>
  <bookViews>
    <workbookView xWindow="-120" yWindow="-120" windowWidth="29040" windowHeight="15720" xr2:uid="{BFC2E5A7-9D50-4BB3-A201-DAC251B7782E}"/>
  </bookViews>
  <sheets>
    <sheet name="Rode 9 Med - Kan - Åsb - Stang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3" l="1"/>
  <c r="I35" i="13"/>
  <c r="I34" i="13"/>
  <c r="I33" i="13"/>
  <c r="I32" i="13"/>
  <c r="I31" i="13"/>
  <c r="C36" i="13"/>
  <c r="H36" i="13"/>
  <c r="C35" i="13"/>
  <c r="H35" i="13"/>
  <c r="H34" i="13"/>
  <c r="H37" i="13" s="1"/>
  <c r="H38" i="13" s="1"/>
  <c r="H39" i="13" s="1"/>
  <c r="C34" i="13"/>
  <c r="H33" i="13"/>
  <c r="C33" i="13"/>
  <c r="H32" i="13"/>
  <c r="C32" i="13"/>
  <c r="H31" i="13"/>
  <c r="C31" i="13"/>
  <c r="I37" i="13" l="1"/>
  <c r="I38" i="13" s="1"/>
  <c r="I39" i="13" s="1"/>
</calcChain>
</file>

<file path=xl/sharedStrings.xml><?xml version="1.0" encoding="utf-8"?>
<sst xmlns="http://schemas.openxmlformats.org/spreadsheetml/2006/main" count="71" uniqueCount="56">
  <si>
    <t>Prisskjema</t>
  </si>
  <si>
    <t>Tilbyder</t>
  </si>
  <si>
    <t>A1.  Firmanavn</t>
  </si>
  <si>
    <t>A2.  Organisasjonsnummer</t>
  </si>
  <si>
    <t>Kontraktsdetaljer</t>
  </si>
  <si>
    <t>Beskrivelse</t>
  </si>
  <si>
    <t>Antall</t>
  </si>
  <si>
    <t>Enhet</t>
  </si>
  <si>
    <t>Kommentar</t>
  </si>
  <si>
    <t>Kontrakt</t>
  </si>
  <si>
    <t>år</t>
  </si>
  <si>
    <t>Oppsjon</t>
  </si>
  <si>
    <t>1+1 år</t>
  </si>
  <si>
    <t>1. Omfang iht konkurransegrunnlag og rodekart</t>
  </si>
  <si>
    <t>Alle beløp er i NOK</t>
  </si>
  <si>
    <t>Post</t>
  </si>
  <si>
    <t>Pris eks MVA</t>
  </si>
  <si>
    <t>1.1</t>
  </si>
  <si>
    <t>pr. sesong</t>
  </si>
  <si>
    <t>1.2</t>
  </si>
  <si>
    <t>1.3</t>
  </si>
  <si>
    <t>1.4</t>
  </si>
  <si>
    <t>2. Enhetspriser ved behov</t>
  </si>
  <si>
    <t>Enhetspriser ved behov</t>
  </si>
  <si>
    <t>2.1</t>
  </si>
  <si>
    <t>Snørydding</t>
  </si>
  <si>
    <t>pr. time</t>
  </si>
  <si>
    <t>2.2</t>
  </si>
  <si>
    <t>Sandstrøing (*)</t>
  </si>
  <si>
    <t>3. Beløp</t>
  </si>
  <si>
    <t>Priser eks MVA</t>
  </si>
  <si>
    <t>Pr. sesong</t>
  </si>
  <si>
    <t>Kontrakt + oppsjon</t>
  </si>
  <si>
    <t>3.1</t>
  </si>
  <si>
    <t>3.2</t>
  </si>
  <si>
    <t>3.3</t>
  </si>
  <si>
    <t>3.4</t>
  </si>
  <si>
    <t>3.7</t>
  </si>
  <si>
    <t>Sum eksl. mva.</t>
  </si>
  <si>
    <t>3.8</t>
  </si>
  <si>
    <t>MVA</t>
  </si>
  <si>
    <t>3.9</t>
  </si>
  <si>
    <t>Sum inkl. mva.</t>
  </si>
  <si>
    <t>1.5</t>
  </si>
  <si>
    <t>Rode 9: Medkila - Kanebogen - Åsby - Stangnes</t>
  </si>
  <si>
    <t>Kanebogen skole/Stangnes ungdomsskole (brøyte)</t>
  </si>
  <si>
    <t>Stangnes sykehjem/Knorrebakken boenheter (brøyte)</t>
  </si>
  <si>
    <t>19,65 km kommunal veg (brøyte)</t>
  </si>
  <si>
    <t>Oppsett, supplering og nedtaking av brøytestikk</t>
  </si>
  <si>
    <t>1.6</t>
  </si>
  <si>
    <t>3,07 km gang- og sykkelvei (brøyte)</t>
  </si>
  <si>
    <t>3.5</t>
  </si>
  <si>
    <t>3.6</t>
  </si>
  <si>
    <t>*Kontraktør besørger brøytestikk selv</t>
  </si>
  <si>
    <t>11 stk VA-anlegg(brøyte)</t>
  </si>
  <si>
    <t>Vintervedlikehold av kommunale veger 2026-2032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</si>
</sst>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4" tint="-0.249977111117893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9"/>
      <color rgb="FFFF0000"/>
      <name val="Open Sans"/>
      <family val="2"/>
    </font>
    <font>
      <i/>
      <sz val="9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8" tint="0.59996337778862885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8" tint="0.59996337778862885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0" fillId="3" borderId="0" xfId="0" applyFill="1"/>
    <xf numFmtId="0" fontId="6" fillId="3" borderId="0" xfId="0" applyFont="1" applyFill="1"/>
    <xf numFmtId="0" fontId="7" fillId="3" borderId="0" xfId="0" applyFont="1" applyFill="1"/>
    <xf numFmtId="49" fontId="6" fillId="3" borderId="0" xfId="0" applyNumberFormat="1" applyFont="1" applyFill="1"/>
    <xf numFmtId="0" fontId="9" fillId="3" borderId="0" xfId="0" applyFont="1" applyFill="1"/>
    <xf numFmtId="49" fontId="7" fillId="3" borderId="0" xfId="0" applyNumberFormat="1" applyFont="1" applyFill="1"/>
    <xf numFmtId="0" fontId="7" fillId="3" borderId="0" xfId="0" applyFont="1" applyFill="1" applyAlignment="1">
      <alignment horizontal="left"/>
    </xf>
    <xf numFmtId="0" fontId="0" fillId="3" borderId="0" xfId="0" applyFill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49" fontId="1" fillId="3" borderId="0" xfId="0" applyNumberFormat="1" applyFont="1" applyFill="1"/>
    <xf numFmtId="0" fontId="3" fillId="3" borderId="0" xfId="0" applyFont="1" applyFill="1"/>
    <xf numFmtId="49" fontId="10" fillId="2" borderId="3" xfId="0" applyNumberFormat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49" fontId="0" fillId="5" borderId="1" xfId="0" applyNumberFormat="1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49" fontId="0" fillId="3" borderId="0" xfId="0" applyNumberFormat="1" applyFill="1"/>
    <xf numFmtId="0" fontId="12" fillId="3" borderId="0" xfId="0" applyFont="1" applyFill="1" applyAlignment="1">
      <alignment horizontal="left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49" fontId="0" fillId="5" borderId="1" xfId="0" applyNumberFormat="1" applyFill="1" applyBorder="1" applyAlignment="1">
      <alignment horizontal="center"/>
    </xf>
    <xf numFmtId="44" fontId="0" fillId="4" borderId="1" xfId="0" applyNumberFormat="1" applyFill="1" applyBorder="1" applyProtection="1">
      <protection locked="0"/>
    </xf>
    <xf numFmtId="0" fontId="0" fillId="5" borderId="1" xfId="0" applyFill="1" applyBorder="1"/>
    <xf numFmtId="44" fontId="0" fillId="0" borderId="1" xfId="0" applyNumberFormat="1" applyBorder="1" applyProtection="1">
      <protection locked="0"/>
    </xf>
    <xf numFmtId="49" fontId="14" fillId="3" borderId="0" xfId="0" applyNumberFormat="1" applyFont="1" applyFill="1"/>
    <xf numFmtId="49" fontId="13" fillId="3" borderId="0" xfId="0" applyNumberFormat="1" applyFont="1" applyFill="1"/>
    <xf numFmtId="0" fontId="12" fillId="3" borderId="0" xfId="0" applyFont="1" applyFill="1" applyAlignment="1">
      <alignment horizontal="right"/>
    </xf>
    <xf numFmtId="49" fontId="10" fillId="2" borderId="1" xfId="0" applyNumberFormat="1" applyFont="1" applyFill="1" applyBorder="1" applyAlignment="1">
      <alignment horizontal="left" vertical="center"/>
    </xf>
    <xf numFmtId="49" fontId="0" fillId="5" borderId="0" xfId="0" applyNumberFormat="1" applyFill="1" applyAlignment="1">
      <alignment horizontal="center"/>
    </xf>
    <xf numFmtId="0" fontId="0" fillId="5" borderId="0" xfId="0" applyFill="1"/>
    <xf numFmtId="44" fontId="0" fillId="5" borderId="0" xfId="0" applyNumberFormat="1" applyFill="1"/>
    <xf numFmtId="44" fontId="0" fillId="5" borderId="1" xfId="0" applyNumberFormat="1" applyFill="1" applyBorder="1"/>
    <xf numFmtId="9" fontId="0" fillId="5" borderId="0" xfId="0" applyNumberFormat="1" applyFill="1"/>
    <xf numFmtId="49" fontId="0" fillId="5" borderId="5" xfId="0" applyNumberFormat="1" applyFill="1" applyBorder="1" applyAlignment="1">
      <alignment horizontal="center"/>
    </xf>
    <xf numFmtId="0" fontId="2" fillId="5" borderId="5" xfId="0" applyFont="1" applyFill="1" applyBorder="1"/>
    <xf numFmtId="44" fontId="2" fillId="5" borderId="5" xfId="0" applyNumberFormat="1" applyFont="1" applyFill="1" applyBorder="1"/>
    <xf numFmtId="44" fontId="0" fillId="3" borderId="0" xfId="0" applyNumberFormat="1" applyFill="1"/>
    <xf numFmtId="0" fontId="10" fillId="2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49" fontId="11" fillId="4" borderId="3" xfId="0" applyNumberFormat="1" applyFont="1" applyFill="1" applyBorder="1" applyAlignment="1" applyProtection="1">
      <alignment horizontal="left"/>
      <protection locked="0"/>
    </xf>
    <xf numFmtId="49" fontId="3" fillId="4" borderId="3" xfId="0" applyNumberFormat="1" applyFont="1" applyFill="1" applyBorder="1" applyAlignment="1" applyProtection="1">
      <alignment horizontal="left"/>
      <protection locked="0"/>
    </xf>
    <xf numFmtId="3" fontId="0" fillId="4" borderId="4" xfId="0" applyNumberFormat="1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8" fillId="3" borderId="0" xfId="0" applyNumberFormat="1" applyFont="1" applyFill="1" applyAlignment="1">
      <alignment horizontal="right"/>
    </xf>
    <xf numFmtId="0" fontId="10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974C-61FE-4B26-881F-661832791FBD}">
  <dimension ref="A1:J41"/>
  <sheetViews>
    <sheetView tabSelected="1" workbookViewId="0">
      <selection activeCell="B3" sqref="B3"/>
    </sheetView>
  </sheetViews>
  <sheetFormatPr baseColWidth="10" defaultRowHeight="15" x14ac:dyDescent="0.25"/>
  <cols>
    <col min="8" max="8" width="35.140625" customWidth="1"/>
    <col min="9" max="9" width="34" customWidth="1"/>
  </cols>
  <sheetData>
    <row r="1" spans="1:10" x14ac:dyDescent="0.25">
      <c r="A1" s="1"/>
      <c r="B1" s="47" t="s">
        <v>0</v>
      </c>
      <c r="C1" s="47"/>
      <c r="D1" s="47"/>
      <c r="E1" s="48" t="s">
        <v>44</v>
      </c>
      <c r="F1" s="48"/>
      <c r="G1" s="48"/>
      <c r="H1" s="48"/>
      <c r="I1" s="48"/>
      <c r="J1" s="2"/>
    </row>
    <row r="2" spans="1:10" x14ac:dyDescent="0.25">
      <c r="A2" s="1"/>
      <c r="B2" s="47"/>
      <c r="C2" s="47"/>
      <c r="D2" s="47"/>
      <c r="E2" s="48"/>
      <c r="F2" s="48"/>
      <c r="G2" s="48"/>
      <c r="H2" s="48"/>
      <c r="I2" s="48"/>
      <c r="J2" s="2"/>
    </row>
    <row r="3" spans="1:10" x14ac:dyDescent="0.25">
      <c r="A3" s="3"/>
      <c r="B3" s="4" t="s">
        <v>55</v>
      </c>
      <c r="C3" s="3"/>
      <c r="D3" s="3"/>
      <c r="E3" s="3"/>
      <c r="F3" s="5"/>
      <c r="G3" s="3"/>
      <c r="H3" s="3"/>
      <c r="I3" s="3"/>
      <c r="J3" s="3"/>
    </row>
    <row r="4" spans="1:10" x14ac:dyDescent="0.25">
      <c r="A4" s="3"/>
      <c r="B4" s="6"/>
      <c r="C4" s="3"/>
      <c r="D4" s="3"/>
      <c r="E4" s="3"/>
      <c r="F4" s="5"/>
      <c r="G4" s="3"/>
      <c r="H4" s="3"/>
      <c r="I4" s="3"/>
      <c r="J4" s="3"/>
    </row>
    <row r="5" spans="1:10" x14ac:dyDescent="0.25">
      <c r="A5" s="3"/>
      <c r="B5" s="49"/>
      <c r="C5" s="49"/>
      <c r="D5" s="49"/>
      <c r="E5" s="49"/>
      <c r="F5" s="49"/>
      <c r="G5" s="49"/>
      <c r="H5" s="49"/>
      <c r="I5" s="49"/>
      <c r="J5" s="3"/>
    </row>
    <row r="6" spans="1:10" x14ac:dyDescent="0.25">
      <c r="A6" s="7"/>
      <c r="B6" s="8" t="s">
        <v>1</v>
      </c>
      <c r="C6" s="7"/>
      <c r="D6" s="7"/>
      <c r="E6" s="7"/>
      <c r="F6" s="7"/>
      <c r="G6" s="7"/>
      <c r="H6" s="9"/>
      <c r="I6" s="7"/>
      <c r="J6" s="7"/>
    </row>
    <row r="7" spans="1:10" x14ac:dyDescent="0.25">
      <c r="A7" s="10"/>
      <c r="B7" s="41" t="s">
        <v>2</v>
      </c>
      <c r="C7" s="41"/>
      <c r="D7" s="41"/>
      <c r="E7" s="41"/>
      <c r="F7" s="41"/>
      <c r="G7" s="11"/>
      <c r="H7" s="50" t="s">
        <v>3</v>
      </c>
      <c r="I7" s="41"/>
      <c r="J7" s="10"/>
    </row>
    <row r="8" spans="1:10" x14ac:dyDescent="0.25">
      <c r="A8" s="3"/>
      <c r="B8" s="43"/>
      <c r="C8" s="44"/>
      <c r="D8" s="44"/>
      <c r="E8" s="44"/>
      <c r="F8" s="44"/>
      <c r="G8" s="44"/>
      <c r="H8" s="45"/>
      <c r="I8" s="46"/>
      <c r="J8" s="3"/>
    </row>
    <row r="9" spans="1:10" x14ac:dyDescent="0.25">
      <c r="A9" s="3"/>
      <c r="B9" s="12"/>
      <c r="C9" s="13"/>
      <c r="D9" s="13"/>
      <c r="E9" s="3"/>
      <c r="F9" s="3"/>
      <c r="G9" s="3"/>
      <c r="H9" s="3"/>
      <c r="I9" s="3"/>
      <c r="J9" s="3"/>
    </row>
    <row r="10" spans="1:10" x14ac:dyDescent="0.25">
      <c r="A10" s="7"/>
      <c r="B10" s="8" t="s">
        <v>4</v>
      </c>
      <c r="C10" s="7"/>
      <c r="D10" s="7"/>
      <c r="E10" s="7"/>
      <c r="F10" s="7"/>
      <c r="G10" s="7"/>
      <c r="H10" s="9"/>
      <c r="I10" s="7"/>
      <c r="J10" s="7"/>
    </row>
    <row r="11" spans="1:10" x14ac:dyDescent="0.25">
      <c r="A11" s="10"/>
      <c r="B11" s="14" t="s">
        <v>5</v>
      </c>
      <c r="C11" s="15"/>
      <c r="D11" s="15"/>
      <c r="E11" s="15" t="s">
        <v>6</v>
      </c>
      <c r="F11" s="16" t="s">
        <v>7</v>
      </c>
      <c r="G11" s="16" t="s">
        <v>8</v>
      </c>
      <c r="H11" s="15"/>
      <c r="I11" s="15"/>
      <c r="J11" s="10"/>
    </row>
    <row r="12" spans="1:10" x14ac:dyDescent="0.25">
      <c r="A12" s="3"/>
      <c r="B12" s="17" t="s">
        <v>9</v>
      </c>
      <c r="C12" s="18"/>
      <c r="D12" s="18"/>
      <c r="E12" s="18">
        <v>4</v>
      </c>
      <c r="F12" s="19" t="s">
        <v>10</v>
      </c>
      <c r="G12" s="19"/>
      <c r="H12" s="18"/>
      <c r="I12" s="18"/>
      <c r="J12" s="3"/>
    </row>
    <row r="13" spans="1:10" x14ac:dyDescent="0.25">
      <c r="A13" s="3"/>
      <c r="B13" s="17" t="s">
        <v>11</v>
      </c>
      <c r="C13" s="18"/>
      <c r="D13" s="18"/>
      <c r="E13" s="18">
        <v>2</v>
      </c>
      <c r="F13" s="19" t="s">
        <v>10</v>
      </c>
      <c r="G13" s="19" t="s">
        <v>12</v>
      </c>
      <c r="H13" s="18"/>
      <c r="I13" s="18"/>
      <c r="J13" s="3"/>
    </row>
    <row r="14" spans="1:10" x14ac:dyDescent="0.25">
      <c r="A14" s="3"/>
      <c r="B14" s="20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7"/>
      <c r="B15" s="8" t="s">
        <v>13</v>
      </c>
      <c r="C15" s="7"/>
      <c r="D15" s="7"/>
      <c r="E15" s="7"/>
      <c r="F15" s="7"/>
      <c r="G15" s="7"/>
      <c r="H15" s="21" t="s">
        <v>14</v>
      </c>
      <c r="I15" s="7"/>
      <c r="J15" s="7"/>
    </row>
    <row r="16" spans="1:10" x14ac:dyDescent="0.25">
      <c r="A16" s="10"/>
      <c r="B16" s="22" t="s">
        <v>15</v>
      </c>
      <c r="C16" s="41" t="s">
        <v>5</v>
      </c>
      <c r="D16" s="41"/>
      <c r="E16" s="41"/>
      <c r="F16" s="41"/>
      <c r="G16" s="41"/>
      <c r="H16" s="23" t="s">
        <v>16</v>
      </c>
      <c r="I16" s="23" t="s">
        <v>5</v>
      </c>
      <c r="J16" s="10"/>
    </row>
    <row r="17" spans="1:10" x14ac:dyDescent="0.25">
      <c r="A17" s="3"/>
      <c r="B17" s="24" t="s">
        <v>17</v>
      </c>
      <c r="C17" s="42" t="s">
        <v>47</v>
      </c>
      <c r="D17" s="42"/>
      <c r="E17" s="42"/>
      <c r="F17" s="42"/>
      <c r="G17" s="42"/>
      <c r="H17" s="25">
        <v>0</v>
      </c>
      <c r="I17" s="26" t="s">
        <v>18</v>
      </c>
      <c r="J17" s="3"/>
    </row>
    <row r="18" spans="1:10" x14ac:dyDescent="0.25">
      <c r="A18" s="3"/>
      <c r="B18" s="24" t="s">
        <v>19</v>
      </c>
      <c r="C18" s="42" t="s">
        <v>50</v>
      </c>
      <c r="D18" s="42"/>
      <c r="E18" s="42"/>
      <c r="F18" s="42"/>
      <c r="G18" s="42"/>
      <c r="H18" s="25">
        <v>0</v>
      </c>
      <c r="I18" s="26" t="s">
        <v>18</v>
      </c>
      <c r="J18" s="3"/>
    </row>
    <row r="19" spans="1:10" x14ac:dyDescent="0.25">
      <c r="A19" s="3"/>
      <c r="B19" s="24" t="s">
        <v>20</v>
      </c>
      <c r="C19" s="19" t="s">
        <v>54</v>
      </c>
      <c r="D19" s="19"/>
      <c r="E19" s="19"/>
      <c r="F19" s="19"/>
      <c r="G19" s="19"/>
      <c r="H19" s="25">
        <v>0</v>
      </c>
      <c r="I19" s="26" t="s">
        <v>18</v>
      </c>
      <c r="J19" s="3"/>
    </row>
    <row r="20" spans="1:10" x14ac:dyDescent="0.25">
      <c r="A20" s="3"/>
      <c r="B20" s="24" t="s">
        <v>21</v>
      </c>
      <c r="C20" s="19" t="s">
        <v>46</v>
      </c>
      <c r="D20" s="19"/>
      <c r="E20" s="19"/>
      <c r="F20" s="19"/>
      <c r="G20" s="19"/>
      <c r="H20" s="25">
        <v>0</v>
      </c>
      <c r="I20" s="26" t="s">
        <v>18</v>
      </c>
      <c r="J20" s="3"/>
    </row>
    <row r="21" spans="1:10" x14ac:dyDescent="0.25">
      <c r="A21" s="3"/>
      <c r="B21" s="24" t="s">
        <v>43</v>
      </c>
      <c r="C21" s="42" t="s">
        <v>45</v>
      </c>
      <c r="D21" s="42"/>
      <c r="E21" s="42"/>
      <c r="F21" s="42"/>
      <c r="G21" s="42"/>
      <c r="H21" s="25">
        <v>0</v>
      </c>
      <c r="I21" s="26" t="s">
        <v>18</v>
      </c>
      <c r="J21" s="3"/>
    </row>
    <row r="22" spans="1:10" x14ac:dyDescent="0.25">
      <c r="A22" s="3"/>
      <c r="B22" s="24" t="s">
        <v>49</v>
      </c>
      <c r="C22" s="42" t="s">
        <v>48</v>
      </c>
      <c r="D22" s="42"/>
      <c r="E22" s="42"/>
      <c r="F22" s="42"/>
      <c r="G22" s="42"/>
      <c r="H22" s="25">
        <v>0</v>
      </c>
      <c r="I22" s="26" t="s">
        <v>18</v>
      </c>
      <c r="J22" s="3"/>
    </row>
    <row r="23" spans="1:10" x14ac:dyDescent="0.25">
      <c r="A23" s="3"/>
      <c r="B23" s="8" t="s">
        <v>22</v>
      </c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23" t="s">
        <v>15</v>
      </c>
      <c r="C24" s="23" t="s">
        <v>23</v>
      </c>
      <c r="D24" s="23"/>
      <c r="E24" s="23"/>
      <c r="F24" s="23"/>
      <c r="G24" s="23"/>
      <c r="H24" s="23" t="s">
        <v>16</v>
      </c>
      <c r="I24" s="23" t="s">
        <v>5</v>
      </c>
      <c r="J24" s="3"/>
    </row>
    <row r="25" spans="1:10" x14ac:dyDescent="0.25">
      <c r="A25" s="3"/>
      <c r="B25" s="24" t="s">
        <v>24</v>
      </c>
      <c r="C25" s="26" t="s">
        <v>25</v>
      </c>
      <c r="D25" s="26"/>
      <c r="E25" s="26"/>
      <c r="F25" s="26"/>
      <c r="G25" s="26"/>
      <c r="H25" s="27">
        <v>0</v>
      </c>
      <c r="I25" s="26" t="s">
        <v>26</v>
      </c>
      <c r="J25" s="3"/>
    </row>
    <row r="26" spans="1:10" x14ac:dyDescent="0.25">
      <c r="A26" s="3"/>
      <c r="B26" s="24" t="s">
        <v>27</v>
      </c>
      <c r="C26" s="26" t="s">
        <v>28</v>
      </c>
      <c r="D26" s="26"/>
      <c r="E26" s="26"/>
      <c r="F26" s="26"/>
      <c r="G26" s="26"/>
      <c r="H26" s="27">
        <v>0</v>
      </c>
      <c r="I26" s="26" t="s">
        <v>26</v>
      </c>
      <c r="J26" s="3"/>
    </row>
    <row r="27" spans="1:10" x14ac:dyDescent="0.25">
      <c r="A27" s="3"/>
      <c r="B27" s="24"/>
      <c r="C27" s="26"/>
      <c r="D27" s="26"/>
      <c r="E27" s="26"/>
      <c r="F27" s="26"/>
      <c r="G27" s="26"/>
      <c r="H27" s="27"/>
      <c r="I27" s="26"/>
      <c r="J27" s="3"/>
    </row>
    <row r="28" spans="1:10" ht="15.75" x14ac:dyDescent="0.3">
      <c r="A28" s="3"/>
      <c r="B28" s="28" t="s">
        <v>53</v>
      </c>
      <c r="C28" s="29"/>
      <c r="D28" s="29"/>
      <c r="E28" s="29"/>
      <c r="F28" s="29"/>
      <c r="G28" s="29"/>
      <c r="H28" s="29"/>
      <c r="I28" s="29"/>
      <c r="J28" s="29"/>
    </row>
    <row r="29" spans="1:10" x14ac:dyDescent="0.25">
      <c r="A29" s="3"/>
      <c r="B29" s="8" t="s">
        <v>29</v>
      </c>
      <c r="C29" s="3"/>
      <c r="D29" s="3"/>
      <c r="E29" s="3"/>
      <c r="F29" s="3"/>
      <c r="G29" s="3"/>
      <c r="H29" s="21"/>
      <c r="I29" s="30" t="s">
        <v>30</v>
      </c>
      <c r="J29" s="3"/>
    </row>
    <row r="30" spans="1:10" x14ac:dyDescent="0.25">
      <c r="A30" s="7"/>
      <c r="B30" s="31" t="s">
        <v>15</v>
      </c>
      <c r="C30" s="31" t="s">
        <v>5</v>
      </c>
      <c r="D30" s="23"/>
      <c r="E30" s="23"/>
      <c r="F30" s="23"/>
      <c r="G30" s="23"/>
      <c r="H30" s="23" t="s">
        <v>31</v>
      </c>
      <c r="I30" s="23" t="s">
        <v>32</v>
      </c>
      <c r="J30" s="7"/>
    </row>
    <row r="31" spans="1:10" x14ac:dyDescent="0.25">
      <c r="A31" s="3"/>
      <c r="B31" s="32" t="s">
        <v>33</v>
      </c>
      <c r="C31" s="33" t="str">
        <f t="shared" ref="C31:C36" si="0">C17</f>
        <v>19,65 km kommunal veg (brøyte)</v>
      </c>
      <c r="D31" s="33"/>
      <c r="E31" s="33"/>
      <c r="F31" s="33"/>
      <c r="G31" s="33"/>
      <c r="H31" s="34">
        <f>H17</f>
        <v>0</v>
      </c>
      <c r="I31" s="34">
        <f t="shared" ref="I31:I36" si="1">H31*6</f>
        <v>0</v>
      </c>
      <c r="J31" s="3"/>
    </row>
    <row r="32" spans="1:10" x14ac:dyDescent="0.25">
      <c r="A32" s="3"/>
      <c r="B32" s="32" t="s">
        <v>34</v>
      </c>
      <c r="C32" s="33" t="str">
        <f t="shared" si="0"/>
        <v>3,07 km gang- og sykkelvei (brøyte)</v>
      </c>
      <c r="D32" s="33"/>
      <c r="E32" s="33"/>
      <c r="F32" s="33"/>
      <c r="G32" s="33"/>
      <c r="H32" s="34">
        <f t="shared" ref="H32:H36" si="2">H18</f>
        <v>0</v>
      </c>
      <c r="I32" s="34">
        <f t="shared" si="1"/>
        <v>0</v>
      </c>
      <c r="J32" s="3"/>
    </row>
    <row r="33" spans="1:10" x14ac:dyDescent="0.25">
      <c r="A33" s="3"/>
      <c r="B33" s="32" t="s">
        <v>35</v>
      </c>
      <c r="C33" s="33" t="str">
        <f t="shared" si="0"/>
        <v>11 stk VA-anlegg(brøyte)</v>
      </c>
      <c r="D33" s="33"/>
      <c r="E33" s="33"/>
      <c r="F33" s="33"/>
      <c r="G33" s="33"/>
      <c r="H33" s="34">
        <f t="shared" si="2"/>
        <v>0</v>
      </c>
      <c r="I33" s="34">
        <f t="shared" si="1"/>
        <v>0</v>
      </c>
      <c r="J33" s="3"/>
    </row>
    <row r="34" spans="1:10" x14ac:dyDescent="0.25">
      <c r="A34" s="3"/>
      <c r="B34" s="32" t="s">
        <v>36</v>
      </c>
      <c r="C34" s="33" t="str">
        <f t="shared" si="0"/>
        <v>Stangnes sykehjem/Knorrebakken boenheter (brøyte)</v>
      </c>
      <c r="D34" s="33"/>
      <c r="E34" s="33"/>
      <c r="F34" s="33"/>
      <c r="G34" s="33"/>
      <c r="H34" s="34">
        <f t="shared" si="2"/>
        <v>0</v>
      </c>
      <c r="I34" s="34">
        <f t="shared" si="1"/>
        <v>0</v>
      </c>
      <c r="J34" s="3"/>
    </row>
    <row r="35" spans="1:10" x14ac:dyDescent="0.25">
      <c r="A35" s="3"/>
      <c r="B35" s="32" t="s">
        <v>51</v>
      </c>
      <c r="C35" s="33" t="str">
        <f t="shared" si="0"/>
        <v>Kanebogen skole/Stangnes ungdomsskole (brøyte)</v>
      </c>
      <c r="D35" s="33"/>
      <c r="E35" s="33"/>
      <c r="F35" s="33"/>
      <c r="G35" s="33"/>
      <c r="H35" s="34">
        <f t="shared" si="2"/>
        <v>0</v>
      </c>
      <c r="I35" s="34">
        <f t="shared" si="1"/>
        <v>0</v>
      </c>
      <c r="J35" s="3"/>
    </row>
    <row r="36" spans="1:10" x14ac:dyDescent="0.25">
      <c r="A36" s="3"/>
      <c r="B36" s="32" t="s">
        <v>52</v>
      </c>
      <c r="C36" s="33" t="str">
        <f t="shared" si="0"/>
        <v>Oppsett, supplering og nedtaking av brøytestikk</v>
      </c>
      <c r="D36" s="33"/>
      <c r="E36" s="33"/>
      <c r="F36" s="33"/>
      <c r="G36" s="33"/>
      <c r="H36" s="34">
        <f t="shared" si="2"/>
        <v>0</v>
      </c>
      <c r="I36" s="34">
        <f t="shared" si="1"/>
        <v>0</v>
      </c>
      <c r="J36" s="3"/>
    </row>
    <row r="37" spans="1:10" x14ac:dyDescent="0.25">
      <c r="A37" s="3"/>
      <c r="B37" s="24" t="s">
        <v>37</v>
      </c>
      <c r="C37" s="26" t="s">
        <v>38</v>
      </c>
      <c r="D37" s="26"/>
      <c r="E37" s="26"/>
      <c r="F37" s="26"/>
      <c r="G37" s="26"/>
      <c r="H37" s="35">
        <f>SUM(H31:H36)</f>
        <v>0</v>
      </c>
      <c r="I37" s="35">
        <f>SUM(I31:I36)</f>
        <v>0</v>
      </c>
      <c r="J37" s="3"/>
    </row>
    <row r="38" spans="1:10" x14ac:dyDescent="0.25">
      <c r="A38" s="3"/>
      <c r="B38" s="32" t="s">
        <v>39</v>
      </c>
      <c r="C38" s="33" t="s">
        <v>40</v>
      </c>
      <c r="D38" s="36">
        <v>0.25</v>
      </c>
      <c r="E38" s="33"/>
      <c r="F38" s="33"/>
      <c r="G38" s="33"/>
      <c r="H38" s="34">
        <f>H37*($D38)</f>
        <v>0</v>
      </c>
      <c r="I38" s="34">
        <f>I37*($D38)</f>
        <v>0</v>
      </c>
      <c r="J38" s="3"/>
    </row>
    <row r="39" spans="1:10" ht="15.75" thickBot="1" x14ac:dyDescent="0.3">
      <c r="A39" s="3"/>
      <c r="B39" s="37" t="s">
        <v>41</v>
      </c>
      <c r="C39" s="38" t="s">
        <v>42</v>
      </c>
      <c r="D39" s="38"/>
      <c r="E39" s="38"/>
      <c r="F39" s="38"/>
      <c r="G39" s="38"/>
      <c r="H39" s="39">
        <f>H38+H37</f>
        <v>0</v>
      </c>
      <c r="I39" s="39">
        <f>I38+I37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40"/>
      <c r="I40" s="30" t="s">
        <v>14</v>
      </c>
      <c r="J40" s="3"/>
    </row>
    <row r="41" spans="1:10" x14ac:dyDescent="0.25">
      <c r="A41" s="3"/>
      <c r="B41" s="20"/>
      <c r="C41" s="3"/>
      <c r="D41" s="3"/>
      <c r="E41" s="3"/>
      <c r="F41" s="3"/>
      <c r="G41" s="3"/>
      <c r="H41" s="3"/>
      <c r="I41" s="3"/>
      <c r="J41" s="3"/>
    </row>
  </sheetData>
  <sheetProtection selectLockedCells="1"/>
  <mergeCells count="12">
    <mergeCell ref="B8:G8"/>
    <mergeCell ref="H8:I8"/>
    <mergeCell ref="B1:D2"/>
    <mergeCell ref="E1:I2"/>
    <mergeCell ref="B5:I5"/>
    <mergeCell ref="B7:F7"/>
    <mergeCell ref="H7:I7"/>
    <mergeCell ref="C16:G16"/>
    <mergeCell ref="C17:G17"/>
    <mergeCell ref="C18:G18"/>
    <mergeCell ref="C21:G21"/>
    <mergeCell ref="C22:G22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Rode 9 Med - Kan - Åsb - Stang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Espen Øigarden</dc:creator>
  <cp:lastModifiedBy>Jørgen Danielsen</cp:lastModifiedBy>
  <dcterms:created xsi:type="dcterms:W3CDTF">2024-09-13T09:11:53Z</dcterms:created>
  <dcterms:modified xsi:type="dcterms:W3CDTF">2026-07-01T11:36:13Z</dcterms:modified>
</cp:coreProperties>
</file>